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Ц+ЦиП, КТП, ООК\МСП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'Кол-во'!$A$4:$L$21</definedName>
    <definedName name="_xlnm.Print_Area" localSheetId="0">'Кол-во'!$A$1:$P$21</definedName>
  </definedNames>
  <calcPr calcId="152511" calcOnSave="0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5" i="1"/>
  <c r="N21" i="1" l="1"/>
  <c r="M21" i="1"/>
  <c r="L21" i="1"/>
  <c r="K21" i="1"/>
  <c r="J21" i="1"/>
  <c r="I21" i="1"/>
  <c r="H21" i="1"/>
  <c r="G21" i="1"/>
  <c r="O21" i="1" l="1"/>
</calcChain>
</file>

<file path=xl/sharedStrings.xml><?xml version="1.0" encoding="utf-8"?>
<sst xmlns="http://schemas.openxmlformats.org/spreadsheetml/2006/main" count="144" uniqueCount="57">
  <si>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</si>
  <si>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</si>
  <si>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</si>
  <si>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</si>
  <si>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</si>
  <si>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</si>
  <si>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</si>
  <si>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</si>
  <si>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</si>
  <si>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</si>
  <si>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</si>
  <si>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</si>
  <si>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</si>
  <si>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</si>
  <si>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</si>
  <si>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</si>
  <si>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</si>
  <si>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</si>
  <si>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</si>
  <si>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</si>
  <si>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</si>
  <si>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</si>
  <si>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</si>
  <si>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</si>
  <si>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</si>
  <si>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</si>
  <si>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</si>
  <si>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</si>
  <si>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</si>
  <si>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</si>
  <si>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</si>
  <si>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</si>
  <si>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</si>
  <si>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</si>
  <si>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</si>
  <si>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</si>
  <si>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302C</t>
  </si>
  <si>
    <t>КТП</t>
  </si>
  <si>
    <t>Типовые ТЗ</t>
  </si>
  <si>
    <t>(Т)ТП КТП-В/ВК-100-10(6)/0,4 с ТС ТМГэ Y/Zн-11  шкаф АСУЭ и ТМ</t>
  </si>
  <si>
    <t>(П)ТП КТП-К/ВК-100-10(6)/0,4 с ТС ТМГэ Y/Zн-11   шкаф АСУЭ и ТМ</t>
  </si>
  <si>
    <t>(Т)ТП КТП-К/ВК-100-10(6)/0,4 с ТС ТМГэ Y/Zн-11   шкаф АСУЭ и ТМ</t>
  </si>
  <si>
    <t>(Т)ТП КТП-В/ВК-160-10(6)/0,4 с ТС ТМГэ Y/Zн-11  шкаф АСУЭ и ТМ</t>
  </si>
  <si>
    <t>(П)ТП КТП-К/ВК-160-10(6)/0,4 с ТС ТМГэ Y/Zн-11   шкаф АСУЭ и ТМ</t>
  </si>
  <si>
    <t>(Т)ТП КТП-К/ВК-160-10(6)/0,4 с ТС ТМГэ Y/Zн-11  шкаф АСУЭ и ТМ</t>
  </si>
  <si>
    <t>ТП КТПТАС-В/ВК-160-6(10)/0,4 С ТМГЭ,АСУЭ,ТМ</t>
  </si>
  <si>
    <t>(Т)ТП КТП-В/ВК-250-10(6)/0,4 с ТС ТМГэ Y/Zн-11  шкаф АСУЭ и ТМ</t>
  </si>
  <si>
    <t>(П)ТП КТП-К/ВК-250-10(6)/0,4 с ТС ТМГэ Y/Zн-11  шкаф АСУЭ и ТМ</t>
  </si>
  <si>
    <t>(Т)ТП КТП-К/ВК-250-10(6)/0,4 с ТС ТМГэ Y/Zн-11   шкаф АСУЭ и ТМ</t>
  </si>
  <si>
    <t>ТП КТПТАС-В/ВК-250-6(10)/0,4 С ТМГЭ,АСУЭ,ТМ</t>
  </si>
  <si>
    <t>(Т)ТП КТП-В/ВК-400-10(6)/0,4 с ТС ТМГэ ∆/Yн-11  шкаф АСУЭ и ТМ</t>
  </si>
  <si>
    <t>(Т)ТП КТП-К/ВК-400-10(6)/0,4 с ТС ТМГэ ∆/Yн-11  шкаф АСУЭ и ТМ</t>
  </si>
  <si>
    <t>(Т)ТП КТП-В/ВК-630-10(6)/0,4 с ТС ТМГэ ∆/Yн-11   шкаф АСУЭ и ТМ</t>
  </si>
  <si>
    <t>ТП КТПТАС-В/ВК-250-10(6)/0,4 АСУЭ,ТМ</t>
  </si>
  <si>
    <t>ТП КТПТАС-В/ВК-630-10(6)/0,4 АСУЭ,ТМ</t>
  </si>
  <si>
    <t>Итого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</si>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</sst>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ahoma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ahoma"/>
      <family val="2"/>
      <charset val="204"/>
    </font>
    <font>
      <sz val="11"/>
      <name val="Arial"/>
      <family val="2"/>
      <charset val="204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3" borderId="2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 wrapText="1"/>
    </xf>
    <xf numFmtId="0" fontId="11" fillId="0" borderId="2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zoomScale="85" zoomScaleNormal="75" zoomScaleSheetLayoutView="85" workbookViewId="0">
      <pane ySplit="3" topLeftCell="A4" activePane="bottomLeft" state="frozen"/>
      <selection activeCell="E34" sqref="E34"/>
      <selection pane="bottomLeft" activeCell="K14" sqref="K14"/>
    </sheetView>
  </sheetViews>
  <sheetFormatPr defaultRowHeight="15" x14ac:dyDescent="0.25"/>
  <cols>
    <col min="1" max="1" width="4.85546875" style="20" customWidth="1"/>
    <col min="2" max="2" width="11.85546875" style="20" customWidth="1"/>
    <col min="3" max="3" width="43" style="20" bestFit="1" customWidth="1"/>
    <col min="4" max="4" width="8" style="20" customWidth="1"/>
    <col min="5" max="5" width="14.42578125" style="20" bestFit="1" customWidth="1"/>
    <col min="6" max="6" width="7.7109375" style="20" bestFit="1" customWidth="1"/>
    <col min="7" max="16" width="15.28515625" style="20" customWidth="1"/>
    <col min="17" max="16384" width="9.140625" style="20"/>
  </cols>
  <sheetData>
    <row r="1" spans="1:16" x14ac:dyDescent="0.25">
      <c r="B1" s="20" t="s">
        <v>36</v>
      </c>
      <c r="C1" s="20" t="s">
        <v>37</v>
      </c>
    </row>
    <row r="2" spans="1:16" x14ac:dyDescent="0.25">
      <c r="C2" s="28"/>
    </row>
    <row r="3" spans="1:16" x14ac:dyDescent="0.25">
      <c r="G3" s="30" t="s">
        <v>6</v>
      </c>
      <c r="H3" s="30" t="s">
        <v>7</v>
      </c>
      <c r="I3" s="30" t="s">
        <v>8</v>
      </c>
      <c r="J3" s="30" t="s">
        <v>10</v>
      </c>
      <c r="K3" s="30" t="s">
        <v>11</v>
      </c>
      <c r="L3" s="30" t="s">
        <v>13</v>
      </c>
      <c r="M3" s="30" t="s">
        <v>14</v>
      </c>
      <c r="N3" s="30" t="s">
        <v>15</v>
      </c>
      <c r="O3" s="30" t="s">
        <v>16</v>
      </c>
      <c r="P3" s="30" t="s">
        <v>55</v>
      </c>
    </row>
    <row r="4" spans="1:16" x14ac:dyDescent="0.25">
      <c r="A4" s="2" t="s">
        <v>19</v>
      </c>
      <c r="B4" s="13" t="s">
        <v>0</v>
      </c>
      <c r="C4" s="13" t="s">
        <v>1</v>
      </c>
      <c r="D4" s="13" t="s">
        <v>21</v>
      </c>
      <c r="E4" s="14" t="s">
        <v>3</v>
      </c>
      <c r="F4" s="13" t="s">
        <v>2</v>
      </c>
      <c r="G4" s="29" t="s">
        <v>17</v>
      </c>
      <c r="H4" s="29" t="s">
        <v>17</v>
      </c>
      <c r="I4" s="29" t="s">
        <v>17</v>
      </c>
      <c r="J4" s="29" t="s">
        <v>17</v>
      </c>
      <c r="K4" s="29" t="s">
        <v>17</v>
      </c>
      <c r="L4" s="29" t="s">
        <v>17</v>
      </c>
      <c r="M4" s="29" t="s">
        <v>17</v>
      </c>
      <c r="N4" s="29" t="s">
        <v>17</v>
      </c>
      <c r="O4" s="29" t="s">
        <v>17</v>
      </c>
      <c r="P4" s="29" t="s">
        <v>17</v>
      </c>
    </row>
    <row r="5" spans="1:16" s="22" customFormat="1" ht="30" x14ac:dyDescent="0.25">
      <c r="A5" s="12">
        <v>1</v>
      </c>
      <c r="B5" s="15">
        <v>2371568</v>
      </c>
      <c r="C5" s="25" t="s">
        <v>39</v>
      </c>
      <c r="D5" s="19" t="s">
        <v>36</v>
      </c>
      <c r="E5" s="21" t="s">
        <v>38</v>
      </c>
      <c r="F5" s="19" t="s">
        <v>35</v>
      </c>
      <c r="G5" s="19">
        <v>1</v>
      </c>
      <c r="H5" s="19">
        <v>2</v>
      </c>
      <c r="I5" s="19"/>
      <c r="J5" s="19"/>
      <c r="K5" s="19">
        <v>3</v>
      </c>
      <c r="L5" s="19">
        <v>5</v>
      </c>
      <c r="M5" s="19"/>
      <c r="N5" s="19"/>
      <c r="O5" s="19">
        <v>1</v>
      </c>
      <c r="P5" s="14">
        <f>SUM(G5:O5)</f>
        <v>12</v>
      </c>
    </row>
    <row r="6" spans="1:16" s="22" customFormat="1" ht="30" x14ac:dyDescent="0.25">
      <c r="A6" s="12">
        <v>2</v>
      </c>
      <c r="B6" s="15">
        <v>2371668</v>
      </c>
      <c r="C6" s="25" t="s">
        <v>40</v>
      </c>
      <c r="D6" s="19" t="s">
        <v>36</v>
      </c>
      <c r="E6" s="21" t="s">
        <v>38</v>
      </c>
      <c r="F6" s="19" t="s">
        <v>35</v>
      </c>
      <c r="G6" s="19">
        <v>1</v>
      </c>
      <c r="H6" s="19"/>
      <c r="I6" s="19"/>
      <c r="J6" s="19"/>
      <c r="K6" s="19"/>
      <c r="L6" s="19"/>
      <c r="M6" s="19"/>
      <c r="N6" s="19"/>
      <c r="O6" s="19"/>
      <c r="P6" s="14">
        <f t="shared" ref="P6:P21" si="0">SUM(G6:O6)</f>
        <v>1</v>
      </c>
    </row>
    <row r="7" spans="1:16" s="22" customFormat="1" ht="30" x14ac:dyDescent="0.25">
      <c r="A7" s="12">
        <v>3</v>
      </c>
      <c r="B7" s="16">
        <v>2371644</v>
      </c>
      <c r="C7" s="26" t="s">
        <v>41</v>
      </c>
      <c r="D7" s="19" t="s">
        <v>36</v>
      </c>
      <c r="E7" s="21" t="s">
        <v>38</v>
      </c>
      <c r="F7" s="19" t="s">
        <v>35</v>
      </c>
      <c r="G7" s="19"/>
      <c r="H7" s="19"/>
      <c r="I7" s="19"/>
      <c r="J7" s="19"/>
      <c r="K7" s="19"/>
      <c r="L7" s="19">
        <v>4</v>
      </c>
      <c r="M7" s="19"/>
      <c r="N7" s="19"/>
      <c r="O7" s="19"/>
      <c r="P7" s="14">
        <f t="shared" si="0"/>
        <v>4</v>
      </c>
    </row>
    <row r="8" spans="1:16" s="22" customFormat="1" ht="30" x14ac:dyDescent="0.25">
      <c r="A8" s="12">
        <v>4</v>
      </c>
      <c r="B8" s="16">
        <v>2371653</v>
      </c>
      <c r="C8" s="26" t="s">
        <v>42</v>
      </c>
      <c r="D8" s="19" t="s">
        <v>36</v>
      </c>
      <c r="E8" s="21" t="s">
        <v>38</v>
      </c>
      <c r="F8" s="19" t="s">
        <v>35</v>
      </c>
      <c r="G8" s="19">
        <v>7</v>
      </c>
      <c r="H8" s="19">
        <v>4</v>
      </c>
      <c r="I8" s="19">
        <v>30</v>
      </c>
      <c r="J8" s="19">
        <v>4</v>
      </c>
      <c r="K8" s="19">
        <v>2</v>
      </c>
      <c r="L8" s="19">
        <v>13</v>
      </c>
      <c r="M8" s="19">
        <v>16</v>
      </c>
      <c r="N8" s="19">
        <v>4</v>
      </c>
      <c r="O8" s="19">
        <v>8</v>
      </c>
      <c r="P8" s="14">
        <f t="shared" si="0"/>
        <v>88</v>
      </c>
    </row>
    <row r="9" spans="1:16" s="22" customFormat="1" ht="30" x14ac:dyDescent="0.25">
      <c r="A9" s="12">
        <v>5</v>
      </c>
      <c r="B9" s="16">
        <v>2371652</v>
      </c>
      <c r="C9" s="26" t="s">
        <v>43</v>
      </c>
      <c r="D9" s="19" t="s">
        <v>36</v>
      </c>
      <c r="E9" s="21" t="s">
        <v>38</v>
      </c>
      <c r="F9" s="19" t="s">
        <v>35</v>
      </c>
      <c r="G9" s="19">
        <v>12</v>
      </c>
      <c r="H9" s="19">
        <v>1</v>
      </c>
      <c r="I9" s="19"/>
      <c r="J9" s="19"/>
      <c r="K9" s="19"/>
      <c r="L9" s="19">
        <v>4</v>
      </c>
      <c r="M9" s="19"/>
      <c r="N9" s="19"/>
      <c r="O9" s="19"/>
      <c r="P9" s="14">
        <f t="shared" si="0"/>
        <v>17</v>
      </c>
    </row>
    <row r="10" spans="1:16" s="22" customFormat="1" ht="30" x14ac:dyDescent="0.25">
      <c r="A10" s="12">
        <v>6</v>
      </c>
      <c r="B10" s="16">
        <v>2371732</v>
      </c>
      <c r="C10" s="26" t="s">
        <v>44</v>
      </c>
      <c r="D10" s="19" t="s">
        <v>36</v>
      </c>
      <c r="E10" s="21" t="s">
        <v>38</v>
      </c>
      <c r="F10" s="19" t="s">
        <v>35</v>
      </c>
      <c r="G10" s="19">
        <v>10</v>
      </c>
      <c r="H10" s="19"/>
      <c r="I10" s="19"/>
      <c r="J10" s="19"/>
      <c r="K10" s="19"/>
      <c r="L10" s="19"/>
      <c r="M10" s="19"/>
      <c r="N10" s="19"/>
      <c r="O10" s="19"/>
      <c r="P10" s="14">
        <f t="shared" si="0"/>
        <v>10</v>
      </c>
    </row>
    <row r="11" spans="1:16" s="22" customFormat="1" ht="30" x14ac:dyDescent="0.25">
      <c r="A11" s="12">
        <v>7</v>
      </c>
      <c r="B11" s="17">
        <v>2374102</v>
      </c>
      <c r="C11" s="26" t="s">
        <v>45</v>
      </c>
      <c r="D11" s="19" t="s">
        <v>36</v>
      </c>
      <c r="E11" s="21" t="s">
        <v>38</v>
      </c>
      <c r="F11" s="19" t="s">
        <v>35</v>
      </c>
      <c r="G11" s="19">
        <v>2</v>
      </c>
      <c r="H11" s="19"/>
      <c r="I11" s="19">
        <v>5</v>
      </c>
      <c r="J11" s="19"/>
      <c r="K11" s="19">
        <v>2</v>
      </c>
      <c r="L11" s="19"/>
      <c r="M11" s="19"/>
      <c r="N11" s="19"/>
      <c r="O11" s="19">
        <v>2</v>
      </c>
      <c r="P11" s="14">
        <f t="shared" si="0"/>
        <v>11</v>
      </c>
    </row>
    <row r="12" spans="1:16" s="22" customFormat="1" ht="30" x14ac:dyDescent="0.25">
      <c r="A12" s="12">
        <v>8</v>
      </c>
      <c r="B12" s="16">
        <v>2371742</v>
      </c>
      <c r="C12" s="26" t="s">
        <v>46</v>
      </c>
      <c r="D12" s="19" t="s">
        <v>36</v>
      </c>
      <c r="E12" s="21" t="s">
        <v>38</v>
      </c>
      <c r="F12" s="19" t="s">
        <v>35</v>
      </c>
      <c r="G12" s="19">
        <v>6</v>
      </c>
      <c r="H12" s="19"/>
      <c r="I12" s="19">
        <v>30</v>
      </c>
      <c r="J12" s="19">
        <v>1</v>
      </c>
      <c r="K12" s="19">
        <v>1</v>
      </c>
      <c r="L12" s="19">
        <v>4</v>
      </c>
      <c r="M12" s="19">
        <v>5</v>
      </c>
      <c r="N12" s="19">
        <v>1</v>
      </c>
      <c r="O12" s="19">
        <v>1</v>
      </c>
      <c r="P12" s="14">
        <f t="shared" si="0"/>
        <v>49</v>
      </c>
    </row>
    <row r="13" spans="1:16" s="22" customFormat="1" ht="30" x14ac:dyDescent="0.25">
      <c r="A13" s="12">
        <v>9</v>
      </c>
      <c r="B13" s="16">
        <v>2371751</v>
      </c>
      <c r="C13" s="26" t="s">
        <v>47</v>
      </c>
      <c r="D13" s="19" t="s">
        <v>36</v>
      </c>
      <c r="E13" s="21" t="s">
        <v>38</v>
      </c>
      <c r="F13" s="19" t="s">
        <v>35</v>
      </c>
      <c r="G13" s="19">
        <v>6</v>
      </c>
      <c r="H13" s="19">
        <v>1</v>
      </c>
      <c r="I13" s="19"/>
      <c r="J13" s="19"/>
      <c r="K13" s="19"/>
      <c r="L13" s="19"/>
      <c r="M13" s="19"/>
      <c r="N13" s="19"/>
      <c r="O13" s="19"/>
      <c r="P13" s="14">
        <f t="shared" si="0"/>
        <v>7</v>
      </c>
    </row>
    <row r="14" spans="1:16" s="22" customFormat="1" ht="30" x14ac:dyDescent="0.25">
      <c r="A14" s="12">
        <v>10</v>
      </c>
      <c r="B14" s="16">
        <v>2371590</v>
      </c>
      <c r="C14" s="26" t="s">
        <v>48</v>
      </c>
      <c r="D14" s="19" t="s">
        <v>36</v>
      </c>
      <c r="E14" s="21" t="s">
        <v>38</v>
      </c>
      <c r="F14" s="19" t="s">
        <v>35</v>
      </c>
      <c r="G14" s="19">
        <v>6</v>
      </c>
      <c r="H14" s="19"/>
      <c r="I14" s="19"/>
      <c r="J14" s="19"/>
      <c r="K14" s="19"/>
      <c r="L14" s="19">
        <v>4</v>
      </c>
      <c r="M14" s="19"/>
      <c r="N14" s="19"/>
      <c r="O14" s="19"/>
      <c r="P14" s="14">
        <f t="shared" si="0"/>
        <v>10</v>
      </c>
    </row>
    <row r="15" spans="1:16" s="22" customFormat="1" ht="30" x14ac:dyDescent="0.25">
      <c r="A15" s="12">
        <v>11</v>
      </c>
      <c r="B15" s="17">
        <v>2374121</v>
      </c>
      <c r="C15" s="26" t="s">
        <v>49</v>
      </c>
      <c r="D15" s="19" t="s">
        <v>36</v>
      </c>
      <c r="E15" s="21" t="s">
        <v>38</v>
      </c>
      <c r="F15" s="19" t="s">
        <v>35</v>
      </c>
      <c r="G15" s="19">
        <v>1</v>
      </c>
      <c r="H15" s="19"/>
      <c r="I15" s="19">
        <v>3</v>
      </c>
      <c r="J15" s="19"/>
      <c r="K15" s="19">
        <v>2</v>
      </c>
      <c r="L15" s="19">
        <v>1</v>
      </c>
      <c r="M15" s="19"/>
      <c r="N15" s="19"/>
      <c r="O15" s="19"/>
      <c r="P15" s="14">
        <f t="shared" si="0"/>
        <v>7</v>
      </c>
    </row>
    <row r="16" spans="1:16" s="22" customFormat="1" ht="30" x14ac:dyDescent="0.25">
      <c r="A16" s="12">
        <v>12</v>
      </c>
      <c r="B16" s="18">
        <v>2371743</v>
      </c>
      <c r="C16" s="26" t="s">
        <v>50</v>
      </c>
      <c r="D16" s="19" t="s">
        <v>36</v>
      </c>
      <c r="E16" s="21" t="s">
        <v>38</v>
      </c>
      <c r="F16" s="19" t="s">
        <v>35</v>
      </c>
      <c r="G16" s="19"/>
      <c r="H16" s="19"/>
      <c r="I16" s="19">
        <v>10</v>
      </c>
      <c r="J16" s="19"/>
      <c r="K16" s="19"/>
      <c r="L16" s="19">
        <v>2</v>
      </c>
      <c r="M16" s="19">
        <v>2</v>
      </c>
      <c r="N16" s="19"/>
      <c r="O16" s="19">
        <v>1</v>
      </c>
      <c r="P16" s="14">
        <f t="shared" si="0"/>
        <v>15</v>
      </c>
    </row>
    <row r="17" spans="1:16" s="22" customFormat="1" ht="30" x14ac:dyDescent="0.25">
      <c r="A17" s="12">
        <v>14</v>
      </c>
      <c r="B17" s="15">
        <v>2371704</v>
      </c>
      <c r="C17" s="25" t="s">
        <v>51</v>
      </c>
      <c r="D17" s="19" t="s">
        <v>36</v>
      </c>
      <c r="E17" s="21" t="s">
        <v>38</v>
      </c>
      <c r="F17" s="19" t="s">
        <v>35</v>
      </c>
      <c r="G17" s="19"/>
      <c r="H17" s="19"/>
      <c r="I17" s="19"/>
      <c r="J17" s="19"/>
      <c r="K17" s="19"/>
      <c r="L17" s="19">
        <v>4</v>
      </c>
      <c r="M17" s="19"/>
      <c r="N17" s="19"/>
      <c r="O17" s="19"/>
      <c r="P17" s="14">
        <f t="shared" si="0"/>
        <v>4</v>
      </c>
    </row>
    <row r="18" spans="1:16" s="22" customFormat="1" ht="30" x14ac:dyDescent="0.25">
      <c r="A18" s="12">
        <v>15</v>
      </c>
      <c r="B18" s="15">
        <v>2371608</v>
      </c>
      <c r="C18" s="25" t="s">
        <v>52</v>
      </c>
      <c r="D18" s="19" t="s">
        <v>36</v>
      </c>
      <c r="E18" s="21" t="s">
        <v>38</v>
      </c>
      <c r="F18" s="19" t="s">
        <v>35</v>
      </c>
      <c r="G18" s="19"/>
      <c r="H18" s="19"/>
      <c r="I18" s="19">
        <v>2</v>
      </c>
      <c r="J18" s="19"/>
      <c r="K18" s="19"/>
      <c r="L18" s="19"/>
      <c r="M18" s="19"/>
      <c r="N18" s="19"/>
      <c r="O18" s="19"/>
      <c r="P18" s="14">
        <f t="shared" si="0"/>
        <v>2</v>
      </c>
    </row>
    <row r="19" spans="1:16" s="22" customFormat="1" x14ac:dyDescent="0.25">
      <c r="A19" s="12">
        <v>18</v>
      </c>
      <c r="B19" s="27">
        <v>2373875</v>
      </c>
      <c r="C19" s="25" t="s">
        <v>53</v>
      </c>
      <c r="D19" s="19" t="s">
        <v>36</v>
      </c>
      <c r="E19" s="21" t="s">
        <v>38</v>
      </c>
      <c r="F19" s="19" t="s">
        <v>35</v>
      </c>
      <c r="G19" s="19"/>
      <c r="H19" s="19"/>
      <c r="I19" s="19">
        <v>31</v>
      </c>
      <c r="J19" s="19"/>
      <c r="K19" s="19"/>
      <c r="L19" s="19"/>
      <c r="M19" s="19"/>
      <c r="N19" s="19"/>
      <c r="O19" s="19"/>
      <c r="P19" s="14">
        <f t="shared" si="0"/>
        <v>31</v>
      </c>
    </row>
    <row r="20" spans="1:16" s="22" customFormat="1" x14ac:dyDescent="0.25">
      <c r="A20" s="12">
        <v>19</v>
      </c>
      <c r="B20" s="27">
        <v>2373943</v>
      </c>
      <c r="C20" s="25" t="s">
        <v>54</v>
      </c>
      <c r="D20" s="19" t="s">
        <v>36</v>
      </c>
      <c r="E20" s="21" t="s">
        <v>38</v>
      </c>
      <c r="F20" s="19" t="s">
        <v>35</v>
      </c>
      <c r="G20" s="19"/>
      <c r="H20" s="19"/>
      <c r="I20" s="19">
        <v>1</v>
      </c>
      <c r="J20" s="19"/>
      <c r="K20" s="19"/>
      <c r="L20" s="19"/>
      <c r="M20" s="19"/>
      <c r="N20" s="19"/>
      <c r="O20" s="19"/>
      <c r="P20" s="14">
        <f t="shared" si="0"/>
        <v>1</v>
      </c>
    </row>
    <row r="21" spans="1:16" s="24" customFormat="1" x14ac:dyDescent="0.25">
      <c r="A21" s="4"/>
      <c r="B21" s="14" t="s">
        <v>25</v>
      </c>
      <c r="C21" s="14"/>
      <c r="D21" s="14"/>
      <c r="E21" s="19"/>
      <c r="F21" s="19"/>
      <c r="G21" s="23">
        <f t="shared" ref="G21:I21" si="1">SUM(G5:G20)</f>
        <v>52</v>
      </c>
      <c r="H21" s="23">
        <f t="shared" si="1"/>
        <v>8</v>
      </c>
      <c r="I21" s="23">
        <f t="shared" si="1"/>
        <v>112</v>
      </c>
      <c r="J21" s="23">
        <f>SUM(J5:J20)</f>
        <v>5</v>
      </c>
      <c r="K21" s="23">
        <f>SUM(K5:K20)</f>
        <v>10</v>
      </c>
      <c r="L21" s="23">
        <f>SUM(L5:L20)</f>
        <v>41</v>
      </c>
      <c r="M21" s="23">
        <f>SUM(M5:M20)</f>
        <v>23</v>
      </c>
      <c r="N21" s="23">
        <f>SUM(N5:N20)</f>
        <v>5</v>
      </c>
      <c r="O21" s="23">
        <f>SUM(O5:O18)</f>
        <v>13</v>
      </c>
      <c r="P21" s="14">
        <f t="shared" si="0"/>
        <v>269</v>
      </c>
    </row>
  </sheetData>
  <autoFilter ref="A4:L21"/>
  <sortState ref="B5:AI326">
    <sortCondition ref="C5:C326"/>
  </sortState>
  <pageMargins left="0.25" right="0.25" top="0.75" bottom="0.75" header="0.3" footer="0.3"/>
  <pageSetup paperSize="8" scale="4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2" sqref="E12"/>
    </sheetView>
  </sheetViews>
  <sheetFormatPr defaultRowHeight="15" x14ac:dyDescent="0.25"/>
  <cols>
    <col min="1" max="1" width="5.28515625" style="5" bestFit="1" customWidth="1"/>
    <col min="2" max="2" width="14.7109375" style="5" bestFit="1" customWidth="1"/>
    <col min="3" max="3" width="90.28515625" style="5" bestFit="1" customWidth="1"/>
    <col min="4" max="4" width="17.42578125" style="5" bestFit="1" customWidth="1"/>
    <col min="5" max="5" width="74.140625" style="5" bestFit="1" customWidth="1"/>
    <col min="6" max="16384" width="9.140625" style="5"/>
  </cols>
  <sheetData>
    <row r="1" spans="1:5" x14ac:dyDescent="0.25">
      <c r="A1" s="5" t="s">
        <v>36</v>
      </c>
      <c r="C1" s="5" t="s">
        <v>37</v>
      </c>
    </row>
    <row r="3" spans="1:5" x14ac:dyDescent="0.25">
      <c r="A3" s="6" t="s">
        <v>19</v>
      </c>
      <c r="B3" s="6" t="s">
        <v>20</v>
      </c>
      <c r="C3" s="1" t="s">
        <v>18</v>
      </c>
      <c r="D3" s="1" t="s">
        <v>4</v>
      </c>
      <c r="E3" s="1" t="s">
        <v>5</v>
      </c>
    </row>
    <row r="4" spans="1:5" ht="25.5" x14ac:dyDescent="0.25">
      <c r="A4" s="7">
        <v>1</v>
      </c>
      <c r="B4" s="8" t="s">
        <v>6</v>
      </c>
      <c r="C4" s="9" t="s">
        <v>24</v>
      </c>
      <c r="D4" s="9" t="s">
        <v>34</v>
      </c>
      <c r="E4" s="10" t="s">
        <v>56</v>
      </c>
    </row>
    <row r="5" spans="1:5" ht="25.5" x14ac:dyDescent="0.25">
      <c r="A5" s="7">
        <v>2</v>
      </c>
      <c r="B5" s="3" t="s">
        <v>7</v>
      </c>
      <c r="C5" s="11" t="s">
        <v>22</v>
      </c>
      <c r="D5" s="3" t="s">
        <v>34</v>
      </c>
      <c r="E5" s="10" t="s">
        <v>56</v>
      </c>
    </row>
    <row r="6" spans="1:5" ht="25.5" x14ac:dyDescent="0.25">
      <c r="A6" s="7">
        <v>3</v>
      </c>
      <c r="B6" s="3" t="s">
        <v>8</v>
      </c>
      <c r="C6" s="11" t="s">
        <v>23</v>
      </c>
      <c r="D6" s="3" t="s">
        <v>34</v>
      </c>
      <c r="E6" s="10" t="s">
        <v>56</v>
      </c>
    </row>
    <row r="7" spans="1:5" ht="25.5" x14ac:dyDescent="0.25">
      <c r="A7" s="7">
        <v>4</v>
      </c>
      <c r="B7" s="3" t="s">
        <v>9</v>
      </c>
      <c r="C7" s="11" t="s">
        <v>30</v>
      </c>
      <c r="D7" s="3" t="s">
        <v>34</v>
      </c>
      <c r="E7" s="10" t="s">
        <v>56</v>
      </c>
    </row>
    <row r="8" spans="1:5" ht="25.5" x14ac:dyDescent="0.25">
      <c r="A8" s="7">
        <v>5</v>
      </c>
      <c r="B8" s="3" t="s">
        <v>10</v>
      </c>
      <c r="C8" s="11" t="s">
        <v>26</v>
      </c>
      <c r="D8" s="3" t="s">
        <v>34</v>
      </c>
      <c r="E8" s="10" t="s">
        <v>56</v>
      </c>
    </row>
    <row r="9" spans="1:5" ht="25.5" x14ac:dyDescent="0.25">
      <c r="A9" s="7">
        <v>6</v>
      </c>
      <c r="B9" s="3" t="s">
        <v>11</v>
      </c>
      <c r="C9" s="11" t="s">
        <v>27</v>
      </c>
      <c r="D9" s="3" t="s">
        <v>34</v>
      </c>
      <c r="E9" s="10" t="s">
        <v>56</v>
      </c>
    </row>
    <row r="10" spans="1:5" ht="25.5" x14ac:dyDescent="0.25">
      <c r="A10" s="7">
        <v>7</v>
      </c>
      <c r="B10" s="3" t="s">
        <v>12</v>
      </c>
      <c r="C10" s="11" t="s">
        <v>32</v>
      </c>
      <c r="D10" s="3" t="s">
        <v>34</v>
      </c>
      <c r="E10" s="10" t="s">
        <v>56</v>
      </c>
    </row>
    <row r="11" spans="1:5" ht="25.5" x14ac:dyDescent="0.25">
      <c r="A11" s="7">
        <v>8</v>
      </c>
      <c r="B11" s="3" t="s">
        <v>13</v>
      </c>
      <c r="C11" s="11" t="s">
        <v>31</v>
      </c>
      <c r="D11" s="3" t="s">
        <v>34</v>
      </c>
      <c r="E11" s="10" t="s">
        <v>56</v>
      </c>
    </row>
    <row r="12" spans="1:5" ht="25.5" x14ac:dyDescent="0.25">
      <c r="A12" s="7">
        <v>9</v>
      </c>
      <c r="B12" s="3" t="s">
        <v>14</v>
      </c>
      <c r="C12" s="11" t="s">
        <v>28</v>
      </c>
      <c r="D12" s="3" t="s">
        <v>34</v>
      </c>
      <c r="E12" s="10" t="s">
        <v>56</v>
      </c>
    </row>
    <row r="13" spans="1:5" ht="25.5" x14ac:dyDescent="0.25">
      <c r="A13" s="7">
        <v>10</v>
      </c>
      <c r="B13" s="3" t="s">
        <v>15</v>
      </c>
      <c r="C13" s="11" t="s">
        <v>29</v>
      </c>
      <c r="D13" s="3" t="s">
        <v>34</v>
      </c>
      <c r="E13" s="10" t="s">
        <v>56</v>
      </c>
    </row>
    <row r="14" spans="1:5" ht="39" x14ac:dyDescent="0.25">
      <c r="A14" s="7">
        <v>11</v>
      </c>
      <c r="B14" s="3" t="s">
        <v>16</v>
      </c>
      <c r="C14" s="11" t="s">
        <v>33</v>
      </c>
      <c r="D14" s="3" t="s">
        <v>34</v>
      </c>
      <c r="E14" s="10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2019-12-18T12:09:22Z</cp:lastPrinted>
  <dcterms:created xsi:type="dcterms:W3CDTF">2014-06-26T05:52:50Z</dcterms:created>
  <dcterms:modified xsi:type="dcterms:W3CDTF">2019-12-24T15:58:10Z</dcterms:modified>
</cp:coreProperties>
</file>